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W11650100BURO\logistique\Unité Achats Marchés\MARCHES OUVERTS EN 2026\Marché 2026-008 Maintenance Multi technique CTI Toulouse\1. Travaux préparatoires\"/>
    </mc:Choice>
  </mc:AlternateContent>
  <xr:revisionPtr revIDLastSave="0" documentId="13_ncr:1_{97AD57D4-00C8-4D36-9D4E-1DE810785C5D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Multitechnique" sheetId="1" r:id="rId1"/>
  </sheets>
  <definedNames>
    <definedName name="_xlnm.Print_Area" localSheetId="0">Multitechnique!$A$1:$O$58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47" i="1" l="1"/>
  <c r="B48" i="1"/>
  <c r="B49" i="1"/>
  <c r="B50" i="1"/>
  <c r="C30" i="1"/>
  <c r="C31" i="1" l="1"/>
  <c r="F31" i="1"/>
  <c r="I30" i="1"/>
  <c r="I29" i="1"/>
  <c r="F29" i="1"/>
  <c r="F30" i="1"/>
  <c r="C29" i="1"/>
  <c r="D42" i="1" l="1"/>
  <c r="H36" i="1" l="1"/>
  <c r="H37" i="1"/>
  <c r="H35" i="1"/>
  <c r="D41" i="1"/>
  <c r="D43" i="1"/>
  <c r="G43" i="1"/>
  <c r="M42" i="1"/>
  <c r="J41" i="1"/>
  <c r="M43" i="1"/>
  <c r="M41" i="1"/>
  <c r="J43" i="1"/>
  <c r="J42" i="1"/>
  <c r="G42" i="1"/>
  <c r="G41" i="1"/>
  <c r="J31" i="1"/>
  <c r="J30" i="1"/>
  <c r="J29" i="1"/>
  <c r="G31" i="1"/>
  <c r="G30" i="1"/>
  <c r="G29" i="1"/>
  <c r="D31" i="1"/>
  <c r="D30" i="1"/>
  <c r="D29" i="1"/>
  <c r="E17" i="1"/>
  <c r="N42" i="1" l="1"/>
  <c r="N41" i="1"/>
  <c r="N43" i="1"/>
  <c r="K29" i="1"/>
  <c r="K31" i="1"/>
  <c r="K30" i="1"/>
  <c r="C21" i="1"/>
  <c r="I13" i="1"/>
  <c r="J13" i="1" s="1"/>
  <c r="I10" i="1"/>
  <c r="J10" i="1" s="1"/>
  <c r="I11" i="1"/>
  <c r="J11" i="1" s="1"/>
  <c r="I12" i="1"/>
  <c r="J12" i="1" s="1"/>
  <c r="I14" i="1"/>
  <c r="J14" i="1" s="1"/>
  <c r="I15" i="1"/>
  <c r="J15" i="1" s="1"/>
  <c r="I16" i="1"/>
  <c r="J16" i="1" s="1"/>
  <c r="C17" i="1"/>
  <c r="D17" i="1"/>
  <c r="F17" i="1"/>
  <c r="G17" i="1"/>
  <c r="H17" i="1"/>
  <c r="B17" i="1"/>
  <c r="I17" i="1" l="1"/>
  <c r="J17" i="1"/>
  <c r="B51" i="1" l="1"/>
</calcChain>
</file>

<file path=xl/sharedStrings.xml><?xml version="1.0" encoding="utf-8"?>
<sst xmlns="http://schemas.openxmlformats.org/spreadsheetml/2006/main" count="86" uniqueCount="60">
  <si>
    <t>PRESTATIONS</t>
  </si>
  <si>
    <t>Il s'agit des prestations rémunérées par un coût forfaitaire listées au Titre n°3 du CCTP.</t>
  </si>
  <si>
    <t>Maintenance Préventive</t>
  </si>
  <si>
    <t>Maintenance corrective</t>
  </si>
  <si>
    <t>Fournitures, pièces détachées et consommables</t>
  </si>
  <si>
    <t>Sous-traitance</t>
  </si>
  <si>
    <t>TOTAL
(en €HT/an)</t>
  </si>
  <si>
    <t>Total (en €HT/an)</t>
  </si>
  <si>
    <t>Maintenance groupes électrogènes</t>
  </si>
  <si>
    <t>Maintenance onduleurs et STS</t>
  </si>
  <si>
    <t>Astreinte catégorie 1 : installations stratégiques</t>
  </si>
  <si>
    <t>Gestion de la Maintenance Assistée par Ordinateur</t>
  </si>
  <si>
    <t>Maintien en condition opérationnelle de la GTC</t>
  </si>
  <si>
    <t>Le forfait de base comprend toute intervention corrective dont le montant unitaire HT d’achat des fournitures est inférieur ou égal à 500 € HT (article 3.6 du CCTP).</t>
  </si>
  <si>
    <t>Pilotage</t>
  </si>
  <si>
    <t>Conduite &amp; surveillance</t>
  </si>
  <si>
    <t>Conseil &amp; expertise</t>
  </si>
  <si>
    <t>Maintenance Installations électriques (AGBT, TGBT, Cellules et transformateur, ...)</t>
  </si>
  <si>
    <t>Maintenance CVC (groupes froids, armoires de climatisation, CTA, …)</t>
  </si>
  <si>
    <t>Surveillance réalisée quotidiennement en début de matinée (article 3.3 du CCTP)</t>
  </si>
  <si>
    <t>Location de courte durée &lt; 1 mois (transport compris)</t>
  </si>
  <si>
    <t>Location de longue durée &lt; 1 an  (transport compris)</t>
  </si>
  <si>
    <t>Location de moyenne durée &lt; 6 mois (transport compris)</t>
  </si>
  <si>
    <t>TOTAL
(en €TTC/an)</t>
  </si>
  <si>
    <t>Groupe électrogène
500 Kw
(TTC en euros)</t>
  </si>
  <si>
    <t>Armoire de climatisation
80 Kw
(TTC en euros)</t>
  </si>
  <si>
    <t>% de remise sur matériels</t>
  </si>
  <si>
    <r>
      <t xml:space="preserve">Tarif horaire
</t>
    </r>
    <r>
      <rPr>
        <b/>
        <sz val="10"/>
        <color rgb="FFFF0000"/>
        <rFont val="Calibri"/>
        <family val="2"/>
        <scheme val="minor"/>
      </rPr>
      <t>(du lundi au samedi &gt;7h à ≤20h)</t>
    </r>
  </si>
  <si>
    <t>En € TTC</t>
  </si>
  <si>
    <r>
      <t xml:space="preserve">Tarif horaire : Majoré
</t>
    </r>
    <r>
      <rPr>
        <b/>
        <sz val="10"/>
        <color rgb="FFFF0000"/>
        <rFont val="Calibri"/>
        <family val="2"/>
        <scheme val="minor"/>
      </rPr>
      <t>(du lundi au samedi &gt;20h à ≤7h)</t>
    </r>
  </si>
  <si>
    <r>
      <t xml:space="preserve">Tarif horaire : Majoré
</t>
    </r>
    <r>
      <rPr>
        <b/>
        <sz val="10"/>
        <color rgb="FFFF0000"/>
        <rFont val="Calibri"/>
        <family val="2"/>
        <scheme val="minor"/>
      </rPr>
      <t>(dimanches et jours fériés)</t>
    </r>
  </si>
  <si>
    <t>Les prix de la présente annexe financière comprennent tous les frais de fabrication et de transport depuis l’usine jusqu’aux points d’utilisation et les faux frais.</t>
  </si>
  <si>
    <t>1/ Prix forfaitaires</t>
  </si>
  <si>
    <t>2/ Prix unitaires</t>
  </si>
  <si>
    <r>
      <rPr>
        <b/>
        <u/>
        <sz val="18"/>
        <color theme="0"/>
        <rFont val="Calibri"/>
        <family val="2"/>
        <scheme val="minor"/>
      </rPr>
      <t>Détail Quantitatif Estimatif</t>
    </r>
    <r>
      <rPr>
        <b/>
        <u/>
        <sz val="14"/>
        <color theme="0"/>
        <rFont val="Calibri"/>
        <family val="2"/>
        <scheme val="minor"/>
      </rPr>
      <t xml:space="preserve">
</t>
    </r>
    <r>
      <rPr>
        <b/>
        <sz val="14"/>
        <color theme="0"/>
        <rFont val="Calibri"/>
        <family val="2"/>
        <scheme val="minor"/>
      </rPr>
      <t>Objet : Maintenance multitechnique des installations techniques du CTI Toulouse</t>
    </r>
  </si>
  <si>
    <t>Quantité estimative</t>
  </si>
  <si>
    <t>Total simulation
en € TTC</t>
  </si>
  <si>
    <t>Tarifs horaires</t>
  </si>
  <si>
    <t>% Remise sur prix catalogue</t>
  </si>
  <si>
    <t>Prestations de location</t>
  </si>
  <si>
    <r>
      <t xml:space="preserve">% de remise sur services
</t>
    </r>
    <r>
      <rPr>
        <sz val="11"/>
        <color theme="1"/>
        <rFont val="Calibri"/>
        <family val="2"/>
        <scheme val="minor"/>
      </rPr>
      <t>O</t>
    </r>
    <r>
      <rPr>
        <i/>
        <sz val="11"/>
        <color theme="1"/>
        <rFont val="Calibri"/>
        <family val="2"/>
        <scheme val="minor"/>
      </rPr>
      <t>ptimisation de la GTC, MAJ logicielle, programmation des cartes électroniques ou modification de programmes sur Onduleurs, groupes froids, GTC…</t>
    </r>
  </si>
  <si>
    <t>Estimatif annuel en € TTC</t>
  </si>
  <si>
    <t>Total en € TTC</t>
  </si>
  <si>
    <t>Total
En € TTC</t>
  </si>
  <si>
    <t>Prix unitaire 
en € TTC</t>
  </si>
  <si>
    <t>Groupe froid
500 Kw
(TTC en euros)</t>
  </si>
  <si>
    <t>Onduleur
500 Kw
(TTC en euros)</t>
  </si>
  <si>
    <t>Synthèse simulation financière</t>
  </si>
  <si>
    <t>Prestations</t>
  </si>
  <si>
    <t xml:space="preserve">Prix forfaitaires - Prestations </t>
  </si>
  <si>
    <t>Total général simulation financière</t>
  </si>
  <si>
    <r>
      <rPr>
        <b/>
        <sz val="10"/>
        <color theme="1"/>
        <rFont val="Calibri"/>
        <family val="2"/>
        <scheme val="minor"/>
      </rPr>
      <t>NIVEAU 3 (astreinte, surveillance et conduite quotidienne, maintenances préventive et curative)</t>
    </r>
    <r>
      <rPr>
        <sz val="10"/>
        <color theme="1"/>
        <rFont val="Calibri"/>
        <family val="2"/>
        <scheme val="minor"/>
      </rPr>
      <t xml:space="preserve">
Main-d'œuvre de technicien qualifié
</t>
    </r>
    <r>
      <rPr>
        <u/>
        <sz val="10"/>
        <color theme="1"/>
        <rFont val="Calibri"/>
        <family val="2"/>
        <scheme val="minor"/>
      </rPr>
      <t>Forfait de déplacement compris</t>
    </r>
  </si>
  <si>
    <r>
      <rPr>
        <b/>
        <sz val="10"/>
        <color theme="1"/>
        <rFont val="Calibri"/>
        <family val="2"/>
        <scheme val="minor"/>
      </rPr>
      <t>NIVEAUX 4-5 (Pilotage, conseil et expertise, sous-tratance)</t>
    </r>
    <r>
      <rPr>
        <sz val="10"/>
        <color theme="1"/>
        <rFont val="Calibri"/>
        <family val="2"/>
        <scheme val="minor"/>
      </rPr>
      <t xml:space="preserve">
Main-d'œuvre de technicien spécialisé
</t>
    </r>
    <r>
      <rPr>
        <u/>
        <sz val="10"/>
        <color theme="1"/>
        <rFont val="Calibri"/>
        <family val="2"/>
        <scheme val="minor"/>
      </rPr>
      <t>Forfait de déplacement compris</t>
    </r>
  </si>
  <si>
    <r>
      <rPr>
        <b/>
        <sz val="10"/>
        <color theme="1"/>
        <rFont val="Calibri"/>
        <family val="2"/>
        <scheme val="minor"/>
      </rPr>
      <t>NIVEAUX 1-2 (petits travaux)</t>
    </r>
    <r>
      <rPr>
        <sz val="10"/>
        <color theme="1"/>
        <rFont val="Calibri"/>
        <family val="2"/>
        <scheme val="minor"/>
      </rPr>
      <t xml:space="preserve">
Main-d'œuvre d'opérations simples et courantes
</t>
    </r>
    <r>
      <rPr>
        <u/>
        <sz val="10"/>
        <color theme="1"/>
        <rFont val="Calibri"/>
        <family val="2"/>
        <scheme val="minor"/>
      </rPr>
      <t>Forfait de déplacement compris</t>
    </r>
  </si>
  <si>
    <t>Quantité estimative annuelle en heure</t>
  </si>
  <si>
    <t>Taux de remise accordé sur achats
≥ 10 000 €HT (par devis)</t>
  </si>
  <si>
    <t>Taux de remise accordé sur achats
≥ 1 000 €HT (par devis)</t>
  </si>
  <si>
    <t>Taux de remise accordé sur achats
&lt; 1 000 €HT (par devis)</t>
  </si>
  <si>
    <t>Total en € TTC
après remise</t>
  </si>
  <si>
    <t>Remise appliquée 
en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</si>
</sst>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[$€]_-;\-* #,##0.00\ [$€]_-;_-* &quot;-&quot;??\ [$€]_-;_-@_-"/>
    <numFmt numFmtId="165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Century Gothic"/>
      <family val="2"/>
    </font>
    <font>
      <b/>
      <i/>
      <sz val="14"/>
      <name val="Arial"/>
      <family val="2"/>
    </font>
    <font>
      <b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u/>
      <sz val="14"/>
      <color theme="0"/>
      <name val="Calibri"/>
      <family val="2"/>
      <scheme val="minor"/>
    </font>
    <font>
      <b/>
      <u/>
      <sz val="18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u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164" fontId="5" fillId="0" borderId="0" applyFont="0" applyFill="0" applyBorder="0" applyAlignment="0" applyProtection="0"/>
    <xf numFmtId="0" fontId="6" fillId="0" borderId="0" applyFont="0"/>
    <xf numFmtId="9" fontId="4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5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4" fontId="0" fillId="0" borderId="2" xfId="0" applyNumberFormat="1" applyFont="1" applyBorder="1" applyAlignment="1">
      <alignment horizontal="center" vertical="center"/>
    </xf>
    <xf numFmtId="0" fontId="3" fillId="4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3" fillId="4" borderId="2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165" fontId="0" fillId="0" borderId="1" xfId="0" applyNumberFormat="1" applyFont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0" fillId="0" borderId="2" xfId="0" applyNumberFormat="1" applyFont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4" fontId="0" fillId="0" borderId="1" xfId="0" applyNumberFormat="1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165" fontId="0" fillId="0" borderId="2" xfId="0" applyNumberFormat="1" applyFont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/>
    </xf>
    <xf numFmtId="2" fontId="0" fillId="0" borderId="3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65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65" fontId="0" fillId="0" borderId="1" xfId="5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0" fillId="0" borderId="2" xfId="0" applyNumberFormat="1" applyFont="1" applyFill="1" applyBorder="1" applyAlignment="1">
      <alignment horizontal="center" vertical="center" wrapText="1"/>
    </xf>
    <xf numFmtId="4" fontId="0" fillId="0" borderId="2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/>
  </cellXfs>
  <cellStyles count="6">
    <cellStyle name="Euro" xfId="2" xr:uid="{00000000-0005-0000-0000-000000000000}"/>
    <cellStyle name="Milliers" xfId="5" builtinId="3"/>
    <cellStyle name="Normal" xfId="0" builtinId="0"/>
    <cellStyle name="Normal 2" xfId="1" xr:uid="{00000000-0005-0000-0000-000002000000}"/>
    <cellStyle name="Pourcentage 2" xfId="4" xr:uid="{00000000-0005-0000-0000-000003000000}"/>
    <cellStyle name="T1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1"/>
  <sheetViews>
    <sheetView showGridLines="0" tabSelected="1" view="pageBreakPreview" topLeftCell="A34" zoomScaleNormal="100" zoomScaleSheetLayoutView="100" workbookViewId="0">
      <selection activeCell="B48" sqref="B48"/>
    </sheetView>
  </sheetViews>
  <sheetFormatPr baseColWidth="10" defaultRowHeight="15" x14ac:dyDescent="0.25"/>
  <cols>
    <col min="1" max="1" width="45.140625" style="3" customWidth="1"/>
    <col min="2" max="2" width="17.85546875" style="3" customWidth="1"/>
    <col min="3" max="3" width="20.28515625" style="3" customWidth="1"/>
    <col min="4" max="4" width="13.85546875" style="3" customWidth="1"/>
    <col min="5" max="5" width="14.85546875" style="3" bestFit="1" customWidth="1"/>
    <col min="6" max="6" width="20.42578125" style="3" customWidth="1"/>
    <col min="7" max="7" width="14.5703125" style="3" customWidth="1"/>
    <col min="8" max="8" width="12.7109375" style="3" customWidth="1"/>
    <col min="9" max="9" width="19" style="3" customWidth="1"/>
    <col min="10" max="10" width="12" style="3" customWidth="1"/>
    <col min="11" max="11" width="15.7109375" style="3" customWidth="1"/>
    <col min="12" max="16384" width="11.42578125" style="3"/>
  </cols>
  <sheetData>
    <row r="1" spans="1:10" s="2" customFormat="1" ht="31.5" customHeight="1" x14ac:dyDescent="0.25">
      <c r="A1" s="28" t="s">
        <v>34</v>
      </c>
      <c r="B1" s="28"/>
      <c r="C1" s="28"/>
      <c r="D1" s="28"/>
      <c r="E1" s="28"/>
      <c r="F1" s="28"/>
      <c r="G1" s="28"/>
      <c r="H1" s="28"/>
      <c r="I1" s="28"/>
    </row>
    <row r="2" spans="1:10" s="2" customFormat="1" ht="22.5" customHeight="1" x14ac:dyDescent="0.25">
      <c r="A2" s="28"/>
      <c r="B2" s="28"/>
      <c r="C2" s="28"/>
      <c r="D2" s="28"/>
      <c r="E2" s="28"/>
      <c r="F2" s="28"/>
      <c r="G2" s="28"/>
      <c r="H2" s="28"/>
      <c r="I2" s="28"/>
    </row>
    <row r="3" spans="1:10" ht="15.75" x14ac:dyDescent="0.25">
      <c r="A3" s="4"/>
      <c r="B3" s="4"/>
      <c r="C3" s="4"/>
      <c r="D3" s="4"/>
      <c r="E3" s="4"/>
      <c r="F3" s="4"/>
      <c r="G3" s="4"/>
    </row>
    <row r="4" spans="1:10" ht="15.75" x14ac:dyDescent="0.25">
      <c r="A4" s="5" t="s">
        <v>32</v>
      </c>
      <c r="B4" s="4"/>
      <c r="C4" s="4"/>
      <c r="D4" s="4"/>
      <c r="E4" s="4"/>
      <c r="F4" s="4"/>
      <c r="G4" s="4"/>
    </row>
    <row r="5" spans="1:10" ht="13.5" customHeight="1" x14ac:dyDescent="0.25">
      <c r="A5" s="6" t="s">
        <v>1</v>
      </c>
      <c r="B5" s="4"/>
      <c r="C5" s="4"/>
      <c r="D5" s="4"/>
      <c r="E5" s="4"/>
      <c r="F5" s="4"/>
      <c r="G5" s="4"/>
    </row>
    <row r="6" spans="1:10" ht="13.5" customHeight="1" x14ac:dyDescent="0.25">
      <c r="A6" s="6" t="s">
        <v>31</v>
      </c>
      <c r="B6" s="4"/>
      <c r="C6" s="4"/>
      <c r="D6" s="4"/>
      <c r="E6" s="4"/>
      <c r="F6" s="4"/>
      <c r="G6" s="4"/>
    </row>
    <row r="7" spans="1:10" ht="13.5" customHeight="1" x14ac:dyDescent="0.25">
      <c r="A7" s="6" t="s">
        <v>13</v>
      </c>
      <c r="B7" s="4"/>
      <c r="C7" s="4"/>
      <c r="D7" s="4"/>
      <c r="E7" s="4"/>
      <c r="F7" s="4"/>
      <c r="G7" s="4"/>
    </row>
    <row r="9" spans="1:10" ht="68.25" customHeight="1" x14ac:dyDescent="0.25">
      <c r="A9" s="11" t="s">
        <v>48</v>
      </c>
      <c r="B9" s="7" t="s">
        <v>14</v>
      </c>
      <c r="C9" s="7" t="s">
        <v>16</v>
      </c>
      <c r="D9" s="7" t="s">
        <v>15</v>
      </c>
      <c r="E9" s="7" t="s">
        <v>2</v>
      </c>
      <c r="F9" s="7" t="s">
        <v>3</v>
      </c>
      <c r="G9" s="7" t="s">
        <v>4</v>
      </c>
      <c r="H9" s="7" t="s">
        <v>5</v>
      </c>
      <c r="I9" s="7" t="s">
        <v>6</v>
      </c>
      <c r="J9" s="7" t="s">
        <v>23</v>
      </c>
    </row>
    <row r="10" spans="1:10" x14ac:dyDescent="0.25">
      <c r="A10" s="23" t="s">
        <v>8</v>
      </c>
      <c r="B10" s="17"/>
      <c r="C10" s="17"/>
      <c r="D10" s="17"/>
      <c r="E10" s="17"/>
      <c r="F10" s="17"/>
      <c r="G10" s="17"/>
      <c r="H10" s="17"/>
      <c r="I10" s="18">
        <f>SUM(B10:H10)</f>
        <v>0</v>
      </c>
      <c r="J10" s="18">
        <f>I10*1.2</f>
        <v>0</v>
      </c>
    </row>
    <row r="11" spans="1:10" ht="25.5" x14ac:dyDescent="0.25">
      <c r="A11" s="23" t="s">
        <v>17</v>
      </c>
      <c r="B11" s="17"/>
      <c r="C11" s="17"/>
      <c r="D11" s="17"/>
      <c r="E11" s="17"/>
      <c r="F11" s="17"/>
      <c r="G11" s="17"/>
      <c r="H11" s="17"/>
      <c r="I11" s="18">
        <f t="shared" ref="I11:I16" si="0">SUM(B11:H11)</f>
        <v>0</v>
      </c>
      <c r="J11" s="18">
        <f t="shared" ref="J11:J16" si="1">I11*1.2</f>
        <v>0</v>
      </c>
    </row>
    <row r="12" spans="1:10" x14ac:dyDescent="0.25">
      <c r="A12" s="23" t="s">
        <v>9</v>
      </c>
      <c r="B12" s="17"/>
      <c r="C12" s="17"/>
      <c r="D12" s="17"/>
      <c r="E12" s="17"/>
      <c r="F12" s="17"/>
      <c r="G12" s="17"/>
      <c r="H12" s="17"/>
      <c r="I12" s="18">
        <f t="shared" si="0"/>
        <v>0</v>
      </c>
      <c r="J12" s="18">
        <f t="shared" si="1"/>
        <v>0</v>
      </c>
    </row>
    <row r="13" spans="1:10" ht="25.5" x14ac:dyDescent="0.25">
      <c r="A13" s="23" t="s">
        <v>18</v>
      </c>
      <c r="B13" s="17"/>
      <c r="C13" s="17"/>
      <c r="D13" s="17"/>
      <c r="E13" s="17"/>
      <c r="F13" s="17"/>
      <c r="G13" s="17"/>
      <c r="H13" s="17"/>
      <c r="I13" s="18">
        <f>SUM(B13:H13)</f>
        <v>0</v>
      </c>
      <c r="J13" s="18">
        <f t="shared" si="1"/>
        <v>0</v>
      </c>
    </row>
    <row r="14" spans="1:10" x14ac:dyDescent="0.25">
      <c r="A14" s="23" t="s">
        <v>11</v>
      </c>
      <c r="B14" s="17"/>
      <c r="C14" s="17"/>
      <c r="D14" s="17"/>
      <c r="E14" s="17"/>
      <c r="F14" s="17"/>
      <c r="G14" s="17"/>
      <c r="H14" s="17"/>
      <c r="I14" s="18">
        <f t="shared" si="0"/>
        <v>0</v>
      </c>
      <c r="J14" s="18">
        <f t="shared" si="1"/>
        <v>0</v>
      </c>
    </row>
    <row r="15" spans="1:10" x14ac:dyDescent="0.25">
      <c r="A15" s="23" t="s">
        <v>12</v>
      </c>
      <c r="B15" s="17"/>
      <c r="C15" s="17"/>
      <c r="D15" s="17"/>
      <c r="E15" s="17"/>
      <c r="F15" s="17"/>
      <c r="G15" s="17"/>
      <c r="H15" s="17"/>
      <c r="I15" s="18">
        <f t="shared" si="0"/>
        <v>0</v>
      </c>
      <c r="J15" s="18">
        <f t="shared" si="1"/>
        <v>0</v>
      </c>
    </row>
    <row r="16" spans="1:10" x14ac:dyDescent="0.25">
      <c r="A16" s="23" t="s">
        <v>10</v>
      </c>
      <c r="B16" s="17"/>
      <c r="C16" s="17"/>
      <c r="D16" s="17"/>
      <c r="E16" s="17"/>
      <c r="F16" s="17"/>
      <c r="G16" s="17"/>
      <c r="H16" s="17"/>
      <c r="I16" s="18">
        <f t="shared" si="0"/>
        <v>0</v>
      </c>
      <c r="J16" s="18">
        <f t="shared" si="1"/>
        <v>0</v>
      </c>
    </row>
    <row r="17" spans="1:11" ht="49.5" customHeight="1" x14ac:dyDescent="0.25">
      <c r="A17" s="7" t="s">
        <v>7</v>
      </c>
      <c r="B17" s="16">
        <f>SUM(B10:B16)</f>
        <v>0</v>
      </c>
      <c r="C17" s="16">
        <f t="shared" ref="C17:H17" si="2">SUM(C10:C16)</f>
        <v>0</v>
      </c>
      <c r="D17" s="16">
        <f t="shared" si="2"/>
        <v>0</v>
      </c>
      <c r="E17" s="16">
        <f>SUM(E10:E16)</f>
        <v>0</v>
      </c>
      <c r="F17" s="16">
        <f t="shared" si="2"/>
        <v>0</v>
      </c>
      <c r="G17" s="16">
        <f t="shared" si="2"/>
        <v>0</v>
      </c>
      <c r="H17" s="16">
        <f t="shared" si="2"/>
        <v>0</v>
      </c>
      <c r="I17" s="16">
        <f>SUM(I10:I16)</f>
        <v>0</v>
      </c>
      <c r="J17" s="16">
        <f>SUM(J10:J16)</f>
        <v>0</v>
      </c>
    </row>
    <row r="18" spans="1:11" ht="13.5" customHeight="1" x14ac:dyDescent="0.25">
      <c r="A18" s="6"/>
      <c r="B18" s="4"/>
      <c r="C18" s="4"/>
      <c r="D18" s="4"/>
      <c r="E18" s="4"/>
      <c r="F18" s="4"/>
      <c r="G18" s="4"/>
    </row>
    <row r="19" spans="1:11" ht="13.5" customHeight="1" x14ac:dyDescent="0.25">
      <c r="A19" s="6"/>
      <c r="B19" s="4"/>
      <c r="C19" s="4"/>
      <c r="D19" s="4"/>
      <c r="E19" s="4"/>
      <c r="F19" s="4"/>
      <c r="G19" s="4"/>
    </row>
    <row r="20" spans="1:11" ht="33" customHeight="1" x14ac:dyDescent="0.25">
      <c r="A20" s="1" t="s">
        <v>0</v>
      </c>
      <c r="B20" s="7" t="s">
        <v>6</v>
      </c>
      <c r="C20" s="7" t="s">
        <v>23</v>
      </c>
      <c r="D20" s="4"/>
      <c r="E20" s="4"/>
      <c r="F20" s="4"/>
      <c r="G20" s="4"/>
    </row>
    <row r="21" spans="1:11" ht="22.5" customHeight="1" x14ac:dyDescent="0.25">
      <c r="A21" s="31" t="s">
        <v>19</v>
      </c>
      <c r="B21" s="29"/>
      <c r="C21" s="33">
        <f>B21*1.2</f>
        <v>0</v>
      </c>
      <c r="D21" s="4"/>
      <c r="E21" s="4"/>
      <c r="F21" s="4"/>
      <c r="G21" s="4"/>
    </row>
    <row r="22" spans="1:11" ht="13.5" customHeight="1" x14ac:dyDescent="0.25">
      <c r="A22" s="32"/>
      <c r="B22" s="30"/>
      <c r="C22" s="34"/>
      <c r="D22" s="4"/>
      <c r="E22" s="4"/>
      <c r="F22" s="4"/>
      <c r="G22" s="4"/>
    </row>
    <row r="23" spans="1:11" ht="13.5" customHeight="1" x14ac:dyDescent="0.25">
      <c r="A23" s="6"/>
      <c r="B23" s="4"/>
      <c r="C23" s="4"/>
      <c r="D23" s="4"/>
      <c r="E23" s="4"/>
      <c r="F23" s="4"/>
      <c r="G23" s="4"/>
    </row>
    <row r="24" spans="1:11" ht="13.5" customHeight="1" x14ac:dyDescent="0.25">
      <c r="A24" s="6"/>
      <c r="B24" s="4"/>
      <c r="C24" s="4"/>
      <c r="D24" s="4"/>
      <c r="E24" s="4"/>
      <c r="F24" s="4"/>
      <c r="G24" s="4"/>
    </row>
    <row r="25" spans="1:11" ht="13.5" customHeight="1" x14ac:dyDescent="0.25">
      <c r="A25" s="5" t="s">
        <v>33</v>
      </c>
      <c r="B25" s="4"/>
      <c r="C25" s="4"/>
      <c r="D25" s="4"/>
      <c r="E25" s="4"/>
      <c r="F25" s="4"/>
      <c r="G25" s="4"/>
    </row>
    <row r="26" spans="1:11" ht="13.5" customHeight="1" x14ac:dyDescent="0.25">
      <c r="A26" s="6"/>
      <c r="B26" s="4"/>
      <c r="C26" s="4"/>
      <c r="D26" s="4"/>
      <c r="E26" s="4"/>
      <c r="F26" s="4"/>
      <c r="G26" s="4"/>
    </row>
    <row r="27" spans="1:11" ht="46.5" customHeight="1" x14ac:dyDescent="0.25">
      <c r="A27" s="26" t="s">
        <v>37</v>
      </c>
      <c r="B27" s="35" t="s">
        <v>27</v>
      </c>
      <c r="C27" s="35"/>
      <c r="D27" s="35"/>
      <c r="E27" s="35" t="s">
        <v>29</v>
      </c>
      <c r="F27" s="35"/>
      <c r="G27" s="35"/>
      <c r="H27" s="35" t="s">
        <v>30</v>
      </c>
      <c r="I27" s="35"/>
      <c r="J27" s="35"/>
      <c r="K27" s="26" t="s">
        <v>36</v>
      </c>
    </row>
    <row r="28" spans="1:11" ht="44.25" customHeight="1" x14ac:dyDescent="0.25">
      <c r="A28" s="27"/>
      <c r="B28" s="11" t="s">
        <v>44</v>
      </c>
      <c r="C28" s="11" t="s">
        <v>54</v>
      </c>
      <c r="D28" s="11" t="s">
        <v>43</v>
      </c>
      <c r="E28" s="11" t="s">
        <v>44</v>
      </c>
      <c r="F28" s="24" t="s">
        <v>54</v>
      </c>
      <c r="G28" s="11" t="s">
        <v>43</v>
      </c>
      <c r="H28" s="11" t="s">
        <v>44</v>
      </c>
      <c r="I28" s="24" t="s">
        <v>54</v>
      </c>
      <c r="J28" s="11" t="s">
        <v>43</v>
      </c>
      <c r="K28" s="27"/>
    </row>
    <row r="29" spans="1:11" ht="62.25" customHeight="1" x14ac:dyDescent="0.25">
      <c r="A29" s="14" t="s">
        <v>53</v>
      </c>
      <c r="B29" s="15"/>
      <c r="C29" s="39">
        <f>52*2</f>
        <v>104</v>
      </c>
      <c r="D29" s="40">
        <f>B29*C29</f>
        <v>0</v>
      </c>
      <c r="E29" s="41"/>
      <c r="F29" s="41">
        <f>1*12</f>
        <v>12</v>
      </c>
      <c r="G29" s="40">
        <f>E29*F29</f>
        <v>0</v>
      </c>
      <c r="H29" s="41"/>
      <c r="I29" s="41">
        <f>0.5*12</f>
        <v>6</v>
      </c>
      <c r="J29" s="15">
        <f>H29*I29</f>
        <v>0</v>
      </c>
      <c r="K29" s="15">
        <f>D29+G29+J29</f>
        <v>0</v>
      </c>
    </row>
    <row r="30" spans="1:11" ht="62.25" customHeight="1" x14ac:dyDescent="0.25">
      <c r="A30" s="13" t="s">
        <v>51</v>
      </c>
      <c r="B30" s="15"/>
      <c r="C30" s="41">
        <f>14*52</f>
        <v>728</v>
      </c>
      <c r="D30" s="40">
        <f>B30*C30</f>
        <v>0</v>
      </c>
      <c r="E30" s="41"/>
      <c r="F30" s="41">
        <f>2*12</f>
        <v>24</v>
      </c>
      <c r="G30" s="40">
        <f>E30*F30</f>
        <v>0</v>
      </c>
      <c r="H30" s="41"/>
      <c r="I30" s="41">
        <f>0.5*12</f>
        <v>6</v>
      </c>
      <c r="J30" s="15">
        <f>H30*I30</f>
        <v>0</v>
      </c>
      <c r="K30" s="15">
        <f>D30+G30+J30</f>
        <v>0</v>
      </c>
    </row>
    <row r="31" spans="1:11" ht="62.25" customHeight="1" x14ac:dyDescent="0.25">
      <c r="A31" s="14" t="s">
        <v>52</v>
      </c>
      <c r="B31" s="15"/>
      <c r="C31" s="41">
        <f>7*52</f>
        <v>364</v>
      </c>
      <c r="D31" s="40">
        <f>B31*C31</f>
        <v>0</v>
      </c>
      <c r="E31" s="41"/>
      <c r="F31" s="41">
        <f>0.5*12</f>
        <v>6</v>
      </c>
      <c r="G31" s="40">
        <f>E31*F31</f>
        <v>0</v>
      </c>
      <c r="H31" s="41"/>
      <c r="I31" s="41">
        <v>1</v>
      </c>
      <c r="J31" s="15">
        <f>H31*I31</f>
        <v>0</v>
      </c>
      <c r="K31" s="15">
        <f>D31+G31+J31</f>
        <v>0</v>
      </c>
    </row>
    <row r="32" spans="1:11" ht="13.5" customHeight="1" x14ac:dyDescent="0.25">
      <c r="A32" s="6"/>
      <c r="B32" s="4"/>
      <c r="C32" s="4"/>
      <c r="D32" s="4"/>
      <c r="E32" s="4"/>
      <c r="F32" s="4"/>
      <c r="G32" s="4"/>
    </row>
    <row r="33" spans="1:14" ht="90.75" customHeight="1" x14ac:dyDescent="0.25">
      <c r="A33" s="26" t="s">
        <v>38</v>
      </c>
      <c r="B33" s="35" t="s">
        <v>26</v>
      </c>
      <c r="C33" s="35"/>
      <c r="D33" s="35"/>
      <c r="E33" s="36" t="s">
        <v>40</v>
      </c>
      <c r="F33" s="37"/>
      <c r="G33" s="38"/>
      <c r="H33" s="35" t="s">
        <v>42</v>
      </c>
    </row>
    <row r="34" spans="1:14" ht="41.25" customHeight="1" x14ac:dyDescent="0.25">
      <c r="A34" s="27"/>
      <c r="B34" s="11" t="s">
        <v>41</v>
      </c>
      <c r="C34" s="11" t="s">
        <v>59</v>
      </c>
      <c r="D34" s="11" t="s">
        <v>58</v>
      </c>
      <c r="E34" s="11" t="s">
        <v>41</v>
      </c>
      <c r="F34" s="24" t="s">
        <v>59</v>
      </c>
      <c r="G34" s="24" t="s">
        <v>58</v>
      </c>
      <c r="H34" s="35"/>
    </row>
    <row r="35" spans="1:14" ht="39" customHeight="1" x14ac:dyDescent="0.25">
      <c r="A35" s="10" t="s">
        <v>55</v>
      </c>
      <c r="B35" s="42">
        <v>50000</v>
      </c>
      <c r="C35" s="43"/>
      <c r="D35" s="43"/>
      <c r="E35" s="42">
        <v>30000</v>
      </c>
      <c r="F35" s="12"/>
      <c r="G35" s="12"/>
      <c r="H35" s="15">
        <f>D35+G35</f>
        <v>0</v>
      </c>
    </row>
    <row r="36" spans="1:14" ht="39" customHeight="1" x14ac:dyDescent="0.25">
      <c r="A36" s="10" t="s">
        <v>56</v>
      </c>
      <c r="B36" s="42">
        <v>40000</v>
      </c>
      <c r="C36" s="43"/>
      <c r="D36" s="43"/>
      <c r="E36" s="42">
        <v>20000</v>
      </c>
      <c r="F36" s="12"/>
      <c r="G36" s="12"/>
      <c r="H36" s="15">
        <f t="shared" ref="H36:H37" si="3">D36+G36</f>
        <v>0</v>
      </c>
    </row>
    <row r="37" spans="1:14" ht="39" customHeight="1" x14ac:dyDescent="0.25">
      <c r="A37" s="8" t="s">
        <v>57</v>
      </c>
      <c r="B37" s="42">
        <v>2000</v>
      </c>
      <c r="C37" s="43"/>
      <c r="D37" s="43"/>
      <c r="E37" s="42">
        <v>2000</v>
      </c>
      <c r="F37" s="12"/>
      <c r="G37" s="12"/>
      <c r="H37" s="15">
        <f t="shared" si="3"/>
        <v>0</v>
      </c>
    </row>
    <row r="39" spans="1:14" ht="51" customHeight="1" x14ac:dyDescent="0.25">
      <c r="A39" s="26" t="s">
        <v>39</v>
      </c>
      <c r="B39" s="35" t="s">
        <v>24</v>
      </c>
      <c r="C39" s="35"/>
      <c r="D39" s="35"/>
      <c r="E39" s="35" t="s">
        <v>45</v>
      </c>
      <c r="F39" s="35"/>
      <c r="G39" s="35"/>
      <c r="H39" s="35" t="s">
        <v>46</v>
      </c>
      <c r="I39" s="35"/>
      <c r="J39" s="35"/>
      <c r="K39" s="35" t="s">
        <v>25</v>
      </c>
      <c r="L39" s="35"/>
      <c r="M39" s="35"/>
      <c r="N39" s="35" t="s">
        <v>43</v>
      </c>
    </row>
    <row r="40" spans="1:14" ht="51" customHeight="1" x14ac:dyDescent="0.25">
      <c r="A40" s="27"/>
      <c r="B40" s="11" t="s">
        <v>44</v>
      </c>
      <c r="C40" s="11" t="s">
        <v>35</v>
      </c>
      <c r="D40" s="11" t="s">
        <v>43</v>
      </c>
      <c r="E40" s="11" t="s">
        <v>44</v>
      </c>
      <c r="F40" s="11" t="s">
        <v>35</v>
      </c>
      <c r="G40" s="11" t="s">
        <v>43</v>
      </c>
      <c r="H40" s="11" t="s">
        <v>44</v>
      </c>
      <c r="I40" s="11" t="s">
        <v>35</v>
      </c>
      <c r="J40" s="11" t="s">
        <v>43</v>
      </c>
      <c r="K40" s="11" t="s">
        <v>44</v>
      </c>
      <c r="L40" s="11" t="s">
        <v>35</v>
      </c>
      <c r="M40" s="11" t="s">
        <v>43</v>
      </c>
      <c r="N40" s="35"/>
    </row>
    <row r="41" spans="1:14" ht="36" customHeight="1" x14ac:dyDescent="0.25">
      <c r="A41" s="20" t="s">
        <v>20</v>
      </c>
      <c r="B41" s="9"/>
      <c r="C41" s="44">
        <v>2</v>
      </c>
      <c r="D41" s="45">
        <f>B41*C41</f>
        <v>0</v>
      </c>
      <c r="E41" s="45"/>
      <c r="F41" s="46">
        <v>2</v>
      </c>
      <c r="G41" s="45">
        <f>E41*F41</f>
        <v>0</v>
      </c>
      <c r="H41" s="45"/>
      <c r="I41" s="46">
        <v>2</v>
      </c>
      <c r="J41" s="45">
        <f>H41*I41</f>
        <v>0</v>
      </c>
      <c r="K41" s="45"/>
      <c r="L41" s="46">
        <v>1</v>
      </c>
      <c r="M41" s="9">
        <f>K41*L41</f>
        <v>0</v>
      </c>
      <c r="N41" s="19">
        <f>D41+G41+J41+M41</f>
        <v>0</v>
      </c>
    </row>
    <row r="42" spans="1:14" ht="35.25" customHeight="1" x14ac:dyDescent="0.25">
      <c r="A42" s="20" t="s">
        <v>22</v>
      </c>
      <c r="B42" s="9"/>
      <c r="C42" s="46">
        <v>1</v>
      </c>
      <c r="D42" s="45">
        <f>B42*C42</f>
        <v>0</v>
      </c>
      <c r="E42" s="45"/>
      <c r="F42" s="46">
        <v>1</v>
      </c>
      <c r="G42" s="45">
        <f t="shared" ref="G42" si="4">E42*F42</f>
        <v>0</v>
      </c>
      <c r="H42" s="45"/>
      <c r="I42" s="46">
        <v>1</v>
      </c>
      <c r="J42" s="45">
        <f t="shared" ref="J42:J43" si="5">H42*I42</f>
        <v>0</v>
      </c>
      <c r="K42" s="45"/>
      <c r="L42" s="46">
        <v>1</v>
      </c>
      <c r="M42" s="9">
        <f>K42*L42</f>
        <v>0</v>
      </c>
      <c r="N42" s="19">
        <f t="shared" ref="N42:N43" si="6">D42+G42+J42+M42</f>
        <v>0</v>
      </c>
    </row>
    <row r="43" spans="1:14" ht="36" customHeight="1" x14ac:dyDescent="0.25">
      <c r="A43" s="21" t="s">
        <v>21</v>
      </c>
      <c r="B43" s="22"/>
      <c r="C43" s="47">
        <v>1</v>
      </c>
      <c r="D43" s="48">
        <f>B43*C43</f>
        <v>0</v>
      </c>
      <c r="E43" s="48"/>
      <c r="F43" s="47">
        <v>1</v>
      </c>
      <c r="G43" s="48">
        <f>E43*F43</f>
        <v>0</v>
      </c>
      <c r="H43" s="48"/>
      <c r="I43" s="47">
        <v>1</v>
      </c>
      <c r="J43" s="48">
        <f t="shared" si="5"/>
        <v>0</v>
      </c>
      <c r="K43" s="48"/>
      <c r="L43" s="47">
        <v>1</v>
      </c>
      <c r="M43" s="22">
        <f t="shared" ref="M43" si="7">K43*L43</f>
        <v>0</v>
      </c>
      <c r="N43" s="15">
        <f t="shared" si="6"/>
        <v>0</v>
      </c>
    </row>
    <row r="44" spans="1:14" x14ac:dyDescent="0.25">
      <c r="C44" s="49"/>
      <c r="D44" s="49"/>
      <c r="E44" s="49"/>
      <c r="F44" s="49"/>
      <c r="G44" s="49"/>
      <c r="H44" s="49"/>
      <c r="I44" s="49"/>
      <c r="J44" s="49"/>
      <c r="K44" s="49"/>
      <c r="L44" s="49"/>
    </row>
    <row r="46" spans="1:14" x14ac:dyDescent="0.25">
      <c r="A46" s="11" t="s">
        <v>47</v>
      </c>
      <c r="B46" s="11" t="s">
        <v>28</v>
      </c>
    </row>
    <row r="47" spans="1:14" x14ac:dyDescent="0.25">
      <c r="A47" s="20" t="s">
        <v>49</v>
      </c>
      <c r="B47" s="15">
        <f>J17+C21</f>
        <v>0</v>
      </c>
    </row>
    <row r="48" spans="1:14" x14ac:dyDescent="0.25">
      <c r="A48" s="20" t="s">
        <v>37</v>
      </c>
      <c r="B48" s="15">
        <f>K29+K30+K31</f>
        <v>0</v>
      </c>
    </row>
    <row r="49" spans="1:2" x14ac:dyDescent="0.25">
      <c r="A49" s="20" t="s">
        <v>38</v>
      </c>
      <c r="B49" s="15">
        <f>H35+H36+H37</f>
        <v>0</v>
      </c>
    </row>
    <row r="50" spans="1:2" x14ac:dyDescent="0.25">
      <c r="A50" s="20" t="s">
        <v>39</v>
      </c>
      <c r="B50" s="15">
        <f>N41+N42+N43</f>
        <v>0</v>
      </c>
    </row>
    <row r="51" spans="1:2" x14ac:dyDescent="0.25">
      <c r="A51" s="11" t="s">
        <v>50</v>
      </c>
      <c r="B51" s="25">
        <f>SUM(B47:B50)</f>
        <v>0</v>
      </c>
    </row>
  </sheetData>
  <mergeCells count="19">
    <mergeCell ref="A39:A40"/>
    <mergeCell ref="A33:A34"/>
    <mergeCell ref="B33:D33"/>
    <mergeCell ref="E33:G33"/>
    <mergeCell ref="B39:D39"/>
    <mergeCell ref="E39:G39"/>
    <mergeCell ref="H39:J39"/>
    <mergeCell ref="K39:M39"/>
    <mergeCell ref="H27:J27"/>
    <mergeCell ref="K27:K28"/>
    <mergeCell ref="N39:N40"/>
    <mergeCell ref="H33:H34"/>
    <mergeCell ref="A27:A28"/>
    <mergeCell ref="A1:I2"/>
    <mergeCell ref="B21:B22"/>
    <mergeCell ref="A21:A22"/>
    <mergeCell ref="C21:C22"/>
    <mergeCell ref="B27:D27"/>
    <mergeCell ref="E27:G27"/>
  </mergeCells>
  <printOptions horizontalCentered="1" verticalCentered="1"/>
  <pageMargins left="0.31496062992125984" right="0.31496062992125984" top="0.15748031496062992" bottom="0.19685039370078741" header="0.11811023622047245" footer="0.11811023622047245"/>
  <pageSetup paperSize="9" scale="64" orientation="landscape" horizontalDpi="300" verticalDpi="300" r:id="rId1"/>
  <headerFooter>
    <oddFooter>&amp;R&amp;10Page &amp;P</oddFooter>
  </headerFooter>
  <rowBreaks count="1" manualBreakCount="1">
    <brk id="31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Multitechnique</vt:lpstr>
      <vt:lpstr>Multitechnique!Zone_d_impression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PEREZ Matthieu</dc:creator>
  <cp:lastModifiedBy>SAINT GUIRONS ARNAUD (CPAM HAUTES-PYRENEES)</cp:lastModifiedBy>
  <cp:lastPrinted>2026-05-12T15:17:06Z</cp:lastPrinted>
  <dcterms:created xsi:type="dcterms:W3CDTF">2017-11-20T14:59:44Z</dcterms:created>
  <dcterms:modified xsi:type="dcterms:W3CDTF">2026-07-29T14:20:00Z</dcterms:modified>
</cp:coreProperties>
</file>